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1"/>
  <workbookPr/>
  <mc:AlternateContent xmlns:mc="http://schemas.openxmlformats.org/markup-compatibility/2006">
    <mc:Choice Requires="x15">
      <x15ac:absPath xmlns:x15ac="http://schemas.microsoft.com/office/spreadsheetml/2010/11/ac" url="/Users/brankokasnik/Desktop/"/>
    </mc:Choice>
  </mc:AlternateContent>
  <xr:revisionPtr revIDLastSave="0" documentId="13_ncr:1_{E0CB4BDE-11D3-124A-8926-C73B88864C3E}" xr6:coauthVersionLast="47" xr6:coauthVersionMax="47" xr10:uidLastSave="{00000000-0000-0000-0000-000000000000}"/>
  <bookViews>
    <workbookView xWindow="4340" yWindow="500" windowWidth="24460" windowHeight="17500" xr2:uid="{00000000-000D-0000-FFFF-FFFF00000000}"/>
  </bookViews>
  <sheets>
    <sheet name="Skupna rekapitulacija" sheetId="12" r:id="rId1"/>
    <sheet name="Ponudbeni predračun - storitve" sheetId="2" r:id="rId2"/>
    <sheet name="Ponudbeni predračun - CTM" sheetId="4" r:id="rId3"/>
  </sheets>
  <definedNames>
    <definedName name="_xlnm.Print_Area" localSheetId="2">'Ponudbeni predračun - CTM'!$A$1:$E$79</definedName>
    <definedName name="_xlnm.Print_Area" localSheetId="1">'Ponudbeni predračun - storitve'!$A$1:$G$48</definedName>
    <definedName name="_xlnm.Print_Area" localSheetId="0">'Skupna rekapitulacija'!$A$1:$C$31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2" l="1"/>
  <c r="F8" i="2"/>
  <c r="E12" i="2"/>
  <c r="E27" i="2" l="1"/>
  <c r="D59" i="4" l="1"/>
  <c r="E55" i="4"/>
  <c r="E52" i="4"/>
  <c r="E49" i="4"/>
  <c r="E47" i="4"/>
  <c r="E45" i="4"/>
  <c r="E43" i="4"/>
  <c r="E41" i="4"/>
  <c r="F41" i="4"/>
  <c r="D60" i="4" l="1"/>
  <c r="D33" i="4"/>
  <c r="D34" i="4" s="1"/>
  <c r="E46" i="2" l="1"/>
  <c r="E47" i="2"/>
  <c r="D62" i="4"/>
  <c r="D63" i="4" s="1"/>
  <c r="G36" i="2"/>
  <c r="G35" i="2"/>
  <c r="F46" i="2" l="1"/>
  <c r="E37" i="2"/>
  <c r="F12" i="2"/>
  <c r="C4" i="12" s="1"/>
  <c r="E59" i="4" l="1"/>
  <c r="E60" i="4" s="1"/>
  <c r="F27" i="2"/>
  <c r="C5" i="12" s="1"/>
  <c r="E62" i="4" l="1"/>
  <c r="G37" i="2"/>
  <c r="C6" i="12" s="1"/>
  <c r="F47" i="2" l="1"/>
  <c r="C7" i="12" s="1"/>
  <c r="C8" i="12" s="1"/>
  <c r="C9" i="12" s="1"/>
  <c r="C10" i="12" s="1"/>
  <c r="E63" i="4"/>
</calcChain>
</file>

<file path=xl/sharedStrings.xml><?xml version="1.0" encoding="utf-8"?>
<sst xmlns="http://schemas.openxmlformats.org/spreadsheetml/2006/main" count="151" uniqueCount="123">
  <si>
    <t>1.</t>
  </si>
  <si>
    <t>Vzdrževanje sistema</t>
  </si>
  <si>
    <t>Kontrola, vzdrževanje in menjava dotrajanih, poškodovanih nalepk na kolesih in postajah</t>
  </si>
  <si>
    <t xml:space="preserve">Zagotavljanje informacijske podpore sistema za izposojo koles </t>
  </si>
  <si>
    <t>2.</t>
  </si>
  <si>
    <t>Upravljanje sistema</t>
  </si>
  <si>
    <t>spremljanje delovanja sistema</t>
  </si>
  <si>
    <t>poročanje</t>
  </si>
  <si>
    <t>3.</t>
  </si>
  <si>
    <t>Servis koles</t>
  </si>
  <si>
    <t>4.</t>
  </si>
  <si>
    <t>5.</t>
  </si>
  <si>
    <t>vzdrževanje programskega sistema</t>
  </si>
  <si>
    <t>nadgradnje</t>
  </si>
  <si>
    <t>6.</t>
  </si>
  <si>
    <t>7.</t>
  </si>
  <si>
    <t>Upravljanje objekta CTM</t>
  </si>
  <si>
    <t>Enota</t>
  </si>
  <si>
    <t>Predvidena mesečna količina</t>
  </si>
  <si>
    <t xml:space="preserve"> </t>
  </si>
  <si>
    <t>Skupna ponujena cena</t>
  </si>
  <si>
    <t xml:space="preserve">Ponujena cena/enoto     (EUR brez DDV) </t>
  </si>
  <si>
    <t>SEŠTEVEK:</t>
  </si>
  <si>
    <t>mesec</t>
  </si>
  <si>
    <t>Servis in rezervni deli koles</t>
  </si>
  <si>
    <t xml:space="preserve">Cena na enoto   (EUR brez DDV) </t>
  </si>
  <si>
    <t xml:space="preserve">Enota </t>
  </si>
  <si>
    <t>Postavka</t>
  </si>
  <si>
    <t xml:space="preserve">3. </t>
  </si>
  <si>
    <t xml:space="preserve">Izvajati informiranje o aktivnostih izvajalcev javnega avtobusnega in železniškega potniškega prometa v času delovnika </t>
  </si>
  <si>
    <t>V času delovnika podajati informacije o e-polnilnicah in njihovem načinu uporabe</t>
  </si>
  <si>
    <t>11.</t>
  </si>
  <si>
    <t xml:space="preserve">12. </t>
  </si>
  <si>
    <t>13.</t>
  </si>
  <si>
    <t>14.</t>
  </si>
  <si>
    <t>15.</t>
  </si>
  <si>
    <t>16.</t>
  </si>
  <si>
    <t>17.</t>
  </si>
  <si>
    <t>18.</t>
  </si>
  <si>
    <t>19.</t>
  </si>
  <si>
    <t>20.</t>
  </si>
  <si>
    <t>Predlagati nove avtobusne linije, urnike, načine plačevanja, prestopne točke ipd. in sprejemati pobude z izpolnjevanjem obrazcev</t>
  </si>
  <si>
    <t>21.</t>
  </si>
  <si>
    <t>22.</t>
  </si>
  <si>
    <t>Oglaševanje ponudnikov trajnostne mobilnosti</t>
  </si>
  <si>
    <t>Prodaja drobnega materiala za kolesarstvo</t>
  </si>
  <si>
    <t>V CTM se bo ustvarila prodajalna za zračnice, bidone, majice in drug droben material, ki bo deloma sofinanciral dejavnost.</t>
  </si>
  <si>
    <t>Druge dejavnosti</t>
  </si>
  <si>
    <t>Vrednost DDV (22%)</t>
  </si>
  <si>
    <t>DODATNE OPOMBE:</t>
  </si>
  <si>
    <t>PONUDBENI PREDRAČUN ZA STORITVE VZDRŽEVANJA IN UPRAVLJANJA SISTEMA ter CENIK STORITEV IN NADOMESTNIH DELOV*</t>
  </si>
  <si>
    <t>OBVEZNE DEJAVNOSTI IN STORITVE (za končnega uporabnika brezplačne)</t>
  </si>
  <si>
    <t xml:space="preserve">DODATNE OBVEZNE DEJAVNOSTI IN STORITVE (enkratne dejavnosti) </t>
  </si>
  <si>
    <t>A)</t>
  </si>
  <si>
    <t>B)</t>
  </si>
  <si>
    <t>PONUJENE VREDNOSTI ZA PREDMET JAVNEGA NAROČILA</t>
  </si>
  <si>
    <t>PONUDBENI PREDRAČUN - SKUPNA REKAPITULACIJA</t>
  </si>
  <si>
    <t>Kraj, datum:</t>
  </si>
  <si>
    <t>Žig in podpis ponudnika:*</t>
  </si>
  <si>
    <t xml:space="preserve"> *V primeru elektronskega  podpisa obrazca, žig ni potreben</t>
  </si>
  <si>
    <t>POSTAJE - vzdrževanje postaj in ključavnic, čiščenje postaj, rezervni deli in popravila postaj, ključavnic in kioskov, morebitna dodatna dela na terenu, ki se pojavijo tekom obdobja vzdrževanja</t>
  </si>
  <si>
    <t>KOLESA - čiščenje koles, prerazporejanje koles najmanj 3 x dnevno, hramba koles v primeru zimovanja, morebitna dodatna dela na terenu, ki se pojavijo tekom obdobja vzdrževanja
Pri celoletnem obratovanju sistema se upošteva 5 zimskih mesecev (delovanje sistema brez električnih koles) in 7 mesecev delovanja z vsemi kolesi.</t>
  </si>
  <si>
    <t>Dodatne komercialne dejavnosti (stroški izvajanja teh storitev so vključeni v zgoraj navedene ponujene vrednosti)</t>
  </si>
  <si>
    <t>Skupna ponujena cena (z DDV)</t>
  </si>
  <si>
    <t>Skupna ponujena cena (brez DDV)**</t>
  </si>
  <si>
    <t>leto</t>
  </si>
  <si>
    <t xml:space="preserve">Predvidena  količina  </t>
  </si>
  <si>
    <t>*Stroški servisa koles in menjave rezervnih delov se obračuna glede na opravljene storitve, ki se jih dokazuje v skladu z mesečnim poročilom</t>
  </si>
  <si>
    <t>informacijska točka na CTM Postojna</t>
  </si>
  <si>
    <t>Info točka za upravljanje sistema za izposojo koles POSbikes</t>
  </si>
  <si>
    <t>Vpis novih uporabnikov v sistem za izposojo koles POSbikes, skrb za sistem, poročanje, prijave</t>
  </si>
  <si>
    <t>Upravljalec bo iskal sredstva za sofinanciranje vzdrževanja sistema za souporabo koles na način do bo iskal partnerstva, ki bodo razbremenila lokalno skupnost pri stroških vzdrževanja sistema. Enako dejavnost lahko na željo ostalih ponudnikov TM in v soglasju z Občino Postojna izvaja tudi na ostalih sistemih.</t>
  </si>
  <si>
    <t>Druge dejavnosti, ki sledijo poslanstvu CTM in ga sofinancirajo, ob predhodnem soglasju Občine Postojna</t>
  </si>
  <si>
    <t>Upravljalec bo notranji in zunanji prostor v soglasju z Občine Postojna namenjal za periodične akcije elektro mobilnosti in drugih segmentov trajnostne mobilnosti, in s tem spodbujal uporabo trajnostne mobilnosti ter deloma sofinanciral dejavnost CTM</t>
  </si>
  <si>
    <t>spletna stran POSbikes</t>
  </si>
  <si>
    <t>Servis koles in rezervni deli</t>
  </si>
  <si>
    <t>Strošek popravila oz. menjave za 12 mesecev  (EUR brez DDV)</t>
  </si>
  <si>
    <t>Servis in rezervni deli za navadna kolesa - pavšal</t>
  </si>
  <si>
    <t>Servis in rezervni deli na električna kolesa - pavšal</t>
  </si>
  <si>
    <t>Klicni center 24/7, na obstoječi brezplačni številki</t>
  </si>
  <si>
    <t>Organizacija komunikacijskega kanala za pobude občanov</t>
  </si>
  <si>
    <t>Priprava Letnega poročila o delovanju CTM Postojna</t>
  </si>
  <si>
    <t xml:space="preserve">Izobraževanja oziroma prezentacija sistema za souporabo vozil. </t>
  </si>
  <si>
    <t>Ozaveščanje o ukrepih trajnostne mobilnosti</t>
  </si>
  <si>
    <t>cena na leto  brez DDV (EUR)</t>
  </si>
  <si>
    <r>
      <rPr>
        <b/>
        <sz val="11"/>
        <color theme="1"/>
        <rFont val="Calibri"/>
        <family val="2"/>
        <charset val="238"/>
        <scheme val="minor"/>
      </rPr>
      <t xml:space="preserve">V času delovnika izvajati informiranje o kolesarskih povezavah in možnosti kolesarskih izletov v sodelovanju s lokalnimi turističnimi ponudniki
</t>
    </r>
    <r>
      <rPr>
        <sz val="11"/>
        <color theme="1"/>
        <rFont val="Calibri"/>
        <family val="2"/>
        <charset val="238"/>
        <scheme val="minor"/>
      </rPr>
      <t>v sodelovanju z Zavodom Znanje Postojna, javni zavod;</t>
    </r>
  </si>
  <si>
    <r>
      <rPr>
        <b/>
        <sz val="11"/>
        <color theme="1"/>
        <rFont val="Calibri"/>
        <family val="2"/>
        <charset val="238"/>
        <scheme val="minor"/>
      </rPr>
      <t>V času delovnika izvajati informiranje in prikaz možnosti multimodalnega potovanja preko različnih virov informiranja</t>
    </r>
    <r>
      <rPr>
        <sz val="11"/>
        <color theme="1"/>
        <rFont val="Calibri"/>
        <family val="2"/>
        <charset val="238"/>
        <scheme val="minor"/>
      </rPr>
      <t xml:space="preserve"> 
(displeji, katalogi, plakati, vozni redi in drugo)</t>
    </r>
  </si>
  <si>
    <r>
      <rPr>
        <b/>
        <sz val="11"/>
        <color theme="1"/>
        <rFont val="Calibri"/>
        <family val="2"/>
        <charset val="238"/>
        <scheme val="minor"/>
      </rPr>
      <t xml:space="preserve">V času delovnika zagotavljati klicni center 
</t>
    </r>
    <r>
      <rPr>
        <sz val="11"/>
        <color theme="1"/>
        <rFont val="Calibri"/>
        <family val="2"/>
        <charset val="238"/>
        <scheme val="minor"/>
      </rPr>
      <t>za posredovanje zgoraj naštetih informacij</t>
    </r>
  </si>
  <si>
    <r>
      <rPr>
        <b/>
        <sz val="11"/>
        <color theme="1"/>
        <rFont val="Calibri"/>
        <family val="2"/>
        <charset val="238"/>
        <scheme val="minor"/>
      </rPr>
      <t xml:space="preserve">Nuditi pomoč pri uporabi servisne postaje za kolesarje
</t>
    </r>
    <r>
      <rPr>
        <sz val="11"/>
        <color theme="1"/>
        <rFont val="Calibri"/>
        <family val="2"/>
        <charset val="238"/>
        <scheme val="minor"/>
      </rPr>
      <t xml:space="preserve">na servisni postaji bo na razpolago orodje za osnovna popravila koles in bo posameznik sam lahko popravil kolo, </t>
    </r>
  </si>
  <si>
    <r>
      <rPr>
        <b/>
        <sz val="11"/>
        <color theme="1"/>
        <rFont val="Calibri"/>
        <family val="2"/>
        <charset val="238"/>
        <scheme val="minor"/>
      </rPr>
      <t xml:space="preserve">Promocija: </t>
    </r>
    <r>
      <rPr>
        <sz val="11"/>
        <color theme="1"/>
        <rFont val="Calibri"/>
        <family val="2"/>
        <charset val="238"/>
        <scheme val="minor"/>
      </rPr>
      <t>vseh sistemov TM v Občini Postojna in trajnega načina potovanj (za zaposlene, za mlade, etc.)</t>
    </r>
  </si>
  <si>
    <r>
      <t xml:space="preserve"> </t>
    </r>
    <r>
      <rPr>
        <sz val="11"/>
        <color rgb="FFFF0000"/>
        <rFont val="Calibri"/>
        <family val="2"/>
        <charset val="238"/>
        <scheme val="minor"/>
      </rPr>
      <t xml:space="preserve">Vse obveznosti se izvajajo v času delovnih ur. Če mora izvajalec zagotoviti dodatne kadrovske kapacitete potrebne v času promocij in drugih dejavnosti to ne vpliva na višino izplačila  </t>
    </r>
    <r>
      <rPr>
        <b/>
        <sz val="11"/>
        <color rgb="FFFF0000"/>
        <rFont val="Calibri"/>
        <family val="2"/>
        <charset val="238"/>
        <scheme val="minor"/>
      </rPr>
      <t>(točka 16. se deloma financira iz drugih virov)</t>
    </r>
  </si>
  <si>
    <t>enota leto</t>
  </si>
  <si>
    <t>Upravljanje  CTM Postojna</t>
  </si>
  <si>
    <t>Redno vzdrževanje 5 samopostrežnih servisnih stojal, vsaj 2x letno ter nuditi pomoč pri uporabi servisne postaje za kolesarje, ki je locirana ob objektu CTM Postojna</t>
  </si>
  <si>
    <r>
      <rPr>
        <b/>
        <sz val="11"/>
        <color theme="1"/>
        <rFont val="Calibri"/>
        <family val="2"/>
        <charset val="238"/>
        <scheme val="minor"/>
      </rPr>
      <t>Organizacija vodenih tur s kolesom in peš</t>
    </r>
    <r>
      <rPr>
        <sz val="11"/>
        <color theme="1"/>
        <rFont val="Calibri"/>
        <family val="2"/>
        <charset val="238"/>
        <scheme val="minor"/>
      </rPr>
      <t xml:space="preserve"> v sodelovanju z lokalnimi turisitičnimi ponudbiki (v času sezone oz. v mesecih junij, julij, avgust, september), 1x mesečno</t>
    </r>
  </si>
  <si>
    <t>cena na dogodek  brez DDV (EUR)</t>
  </si>
  <si>
    <t>cena brez DDV/leto (EUR)</t>
  </si>
  <si>
    <t>vsa ostala dela za nemoteno delovanje sistema in morebitna dodatne dela v zvezi s programsko opremo za nemoteno delovanje</t>
  </si>
  <si>
    <t xml:space="preserve"> *Opomba: V tem predračunu navedene količine so okvirne količine, ki za naročnika niso zavezujoče. Ponujene cene na enoto so fiksne za obdobje trajanja sklenjene pogodbe.</t>
  </si>
  <si>
    <t>O vseh aktivnostih je potrebno mesečno pripraviti poročila (skupaj z dokazili, tj. dokumentacija, fotografije, računi,…) o izvedenih delih, ki so podlaga za plačilo računa.</t>
  </si>
  <si>
    <t>Oglaševanje na sistemu POSbikes</t>
  </si>
  <si>
    <t xml:space="preserve"> *Opomba: V rumenem polju navedene ponujene vrednosti (v EUR brez DDV) se upoštevajo kot merilo za izbiro ekonomsko najugodnjše ponudbe. </t>
  </si>
  <si>
    <t>Skupna ponujena cena (za 3 leta)</t>
  </si>
  <si>
    <t>Skupna ponujena cena za obdobje 3 let                 (EUR brez DDV)</t>
  </si>
  <si>
    <t>mobilna aplikacija</t>
  </si>
  <si>
    <t>Upravljalec CTM upravlja s komunikacijskimi kanali: spletna stran (obstoječa spletna stran POSbikes.si), socialna omrežja (FB, Instagram, Twitter) in obrazec na spletni strani POSbikes, za pobude/pritožbe občanov</t>
  </si>
  <si>
    <r>
      <rPr>
        <b/>
        <sz val="11"/>
        <rFont val="Calibri"/>
        <family val="2"/>
        <charset val="238"/>
        <scheme val="minor"/>
      </rPr>
      <t>V času delovnika izvajati informiranje o:</t>
    </r>
    <r>
      <rPr>
        <sz val="11"/>
        <rFont val="Calibri"/>
        <family val="2"/>
        <charset val="238"/>
        <scheme val="minor"/>
      </rPr>
      <t xml:space="preserve"> 
- aktualnih urnikih javnega potniškega prometa (avtobusi, železniške povezave, Fruman)                                                                                   - storitvah POSbikes                                                                                - storitvah Sopotnik
v sodelovanju s ponudniki storitev; </t>
    </r>
  </si>
  <si>
    <r>
      <rPr>
        <b/>
        <sz val="11"/>
        <color theme="1"/>
        <rFont val="Calibri"/>
        <family val="2"/>
        <charset val="238"/>
        <scheme val="minor"/>
      </rPr>
      <t xml:space="preserve">Osnovni servis koles: </t>
    </r>
    <r>
      <rPr>
        <sz val="11"/>
        <color theme="1"/>
        <rFont val="Calibri"/>
        <family val="2"/>
        <charset val="238"/>
        <scheme val="minor"/>
      </rPr>
      <t>periodično glede na sezono, vsaj 3 ure na teden</t>
    </r>
  </si>
  <si>
    <r>
      <rPr>
        <b/>
        <sz val="11"/>
        <color theme="1"/>
        <rFont val="Calibri"/>
        <family val="2"/>
        <charset val="238"/>
        <scheme val="minor"/>
      </rPr>
      <t xml:space="preserve">Zbirati informacije glede potovalnih navad obiskovalcev mesta </t>
    </r>
    <r>
      <rPr>
        <sz val="11"/>
        <color theme="1"/>
        <rFont val="Calibri"/>
        <family val="2"/>
        <charset val="238"/>
        <scheme val="minor"/>
      </rPr>
      <t xml:space="preserve"> in aktivno sodelovati s krajevnimi skupnostmi ter zbirati njihove pobude;</t>
    </r>
  </si>
  <si>
    <t>št. dogodkov/ enot na leto</t>
  </si>
  <si>
    <t>Spletna stran - upravljanje spletne strani POSbikes.si</t>
  </si>
  <si>
    <t>Upravljalec CTM Postojna mora upravljati z obstoječo spletno stranjo POSbikes.si.</t>
  </si>
  <si>
    <t>za namene ozaveščanja o trajnostni pomilnosti bo upravljalec CTM  Postojna v lokalnem glasilu objavil 4 članke letno, v sodelovanju z Občino Postojna</t>
  </si>
  <si>
    <t>PONUDBENI PREDRAČUN za upravljanje s CTM in izvajanje storitev</t>
  </si>
  <si>
    <t>Skupna ponujena cena za obdobje 36 mesecev                  (EUR brez DDV)</t>
  </si>
  <si>
    <t>Skupna ponujena cena za obdobje 3 let                  (EUR brez DDV)</t>
  </si>
  <si>
    <t>upravljanje z CTM Postojna</t>
  </si>
  <si>
    <t>SKUPAJ  A + B za obdobje enega leta</t>
  </si>
  <si>
    <t>SKUPAJ B na leto</t>
  </si>
  <si>
    <t>SKUPAJ A na leto</t>
  </si>
  <si>
    <t>SKUPAJ A za celotno obdobje</t>
  </si>
  <si>
    <t>SKUPAJ B za celotno obdobje</t>
  </si>
  <si>
    <t>SKUPAJ A + B za celotno obdobje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</si>
</sst>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Arial"/>
      <family val="2"/>
      <charset val="238"/>
    </font>
    <font>
      <sz val="9"/>
      <color theme="1"/>
      <name val="Calibri"/>
      <family val="2"/>
      <charset val="238"/>
      <scheme val="minor"/>
    </font>
    <font>
      <b/>
      <sz val="11"/>
      <color theme="1"/>
      <name val="Calibri"/>
      <family val="2"/>
      <scheme val="minor"/>
    </font>
    <font>
      <b/>
      <sz val="12"/>
      <color theme="1"/>
      <name val="Calibri"/>
      <family val="2"/>
      <charset val="238"/>
      <scheme val="minor"/>
    </font>
    <font>
      <b/>
      <sz val="18"/>
      <color theme="1"/>
      <name val="Calibri"/>
      <family val="2"/>
      <charset val="238"/>
      <scheme val="minor"/>
    </font>
    <font>
      <b/>
      <sz val="12"/>
      <color theme="1"/>
      <name val="Arial"/>
      <family val="2"/>
      <charset val="238"/>
    </font>
    <font>
      <sz val="10"/>
      <color rgb="FFFF0000"/>
      <name val="Calibri"/>
      <family val="2"/>
      <charset val="238"/>
      <scheme val="minor"/>
    </font>
    <font>
      <sz val="9"/>
      <color rgb="FFFF0000"/>
      <name val="Calibri"/>
      <family val="2"/>
      <charset val="238"/>
      <scheme val="minor"/>
    </font>
    <font>
      <sz val="11"/>
      <color rgb="FFFF0000"/>
      <name val="Calibri"/>
      <family val="2"/>
      <scheme val="minor"/>
    </font>
    <font>
      <b/>
      <sz val="11"/>
      <color rgb="FFFF0000"/>
      <name val="Calibri"/>
      <family val="2"/>
      <scheme val="minor"/>
    </font>
    <font>
      <sz val="8"/>
      <name val="Calibri"/>
      <family val="2"/>
      <charset val="238"/>
      <scheme val="minor"/>
    </font>
    <font>
      <sz val="12"/>
      <color theme="1"/>
      <name val="Arial"/>
      <family val="2"/>
      <charset val="238"/>
    </font>
    <font>
      <sz val="12"/>
      <color theme="1"/>
      <name val="Calibri"/>
      <family val="2"/>
      <charset val="238"/>
      <scheme val="minor"/>
    </font>
    <font>
      <sz val="11"/>
      <name val="Calibri"/>
      <family val="2"/>
      <charset val="238"/>
      <scheme val="minor"/>
    </font>
    <font>
      <b/>
      <sz val="11"/>
      <color rgb="FFFF0000"/>
      <name val="Calibri"/>
      <family val="2"/>
      <charset val="238"/>
      <scheme val="minor"/>
    </font>
    <font>
      <b/>
      <sz val="11"/>
      <name val="Calibri"/>
      <family val="2"/>
      <charset val="238"/>
      <scheme val="minor"/>
    </font>
  </fonts>
  <fills count="9">
    <fill>
      <patternFill patternType="none"/>
    </fill>
    <fill>
      <patternFill patternType="gray125"/>
    </fill>
    <fill>
      <patternFill patternType="solid">
        <fgColor rgb="FFFFFFCC"/>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bgColor indexed="64"/>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3" fillId="0" borderId="0"/>
    <xf numFmtId="0" fontId="3" fillId="2" borderId="1" applyNumberFormat="0" applyFont="0" applyAlignment="0" applyProtection="0"/>
  </cellStyleXfs>
  <cellXfs count="121">
    <xf numFmtId="0" fontId="0" fillId="0" borderId="0" xfId="0"/>
    <xf numFmtId="0" fontId="0" fillId="0" borderId="5" xfId="0" applyBorder="1"/>
    <xf numFmtId="0" fontId="0" fillId="0" borderId="4" xfId="0" applyBorder="1"/>
    <xf numFmtId="0" fontId="0" fillId="0" borderId="8" xfId="0" applyBorder="1" applyAlignment="1">
      <alignment horizontal="center" vertical="center" wrapText="1"/>
    </xf>
    <xf numFmtId="0" fontId="0" fillId="0" borderId="0" xfId="0" applyAlignment="1">
      <alignment horizontal="center"/>
    </xf>
    <xf numFmtId="0" fontId="2" fillId="4" borderId="10" xfId="0" applyFont="1" applyFill="1" applyBorder="1" applyAlignment="1">
      <alignment horizontal="right"/>
    </xf>
    <xf numFmtId="164" fontId="2" fillId="4" borderId="10" xfId="0" applyNumberFormat="1" applyFont="1" applyFill="1" applyBorder="1"/>
    <xf numFmtId="164" fontId="2" fillId="4" borderId="16" xfId="0" applyNumberFormat="1" applyFont="1" applyFill="1" applyBorder="1"/>
    <xf numFmtId="0" fontId="0" fillId="0" borderId="8" xfId="0" applyBorder="1" applyAlignment="1">
      <alignment horizontal="center" vertical="center"/>
    </xf>
    <xf numFmtId="0" fontId="7" fillId="0" borderId="0" xfId="0" applyFont="1"/>
    <xf numFmtId="0" fontId="8" fillId="5" borderId="16" xfId="0" applyFont="1" applyFill="1" applyBorder="1" applyAlignment="1">
      <alignment horizontal="right" vertical="center" wrapText="1"/>
    </xf>
    <xf numFmtId="164" fontId="6" fillId="5" borderId="16" xfId="0" applyNumberFormat="1" applyFont="1" applyFill="1" applyBorder="1" applyAlignment="1">
      <alignment horizontal="right" vertical="center"/>
    </xf>
    <xf numFmtId="0" fontId="1" fillId="0" borderId="0" xfId="0" applyFont="1"/>
    <xf numFmtId="0" fontId="0" fillId="0" borderId="0" xfId="0" applyAlignment="1">
      <alignment vertical="top"/>
    </xf>
    <xf numFmtId="0" fontId="0" fillId="0" borderId="8" xfId="0" applyBorder="1" applyAlignment="1">
      <alignment vertical="top"/>
    </xf>
    <xf numFmtId="0" fontId="2" fillId="0" borderId="8" xfId="0" applyFont="1" applyBorder="1" applyAlignment="1">
      <alignment wrapText="1"/>
    </xf>
    <xf numFmtId="0" fontId="2" fillId="0" borderId="8" xfId="0" applyFont="1" applyBorder="1" applyAlignment="1">
      <alignment vertical="top"/>
    </xf>
    <xf numFmtId="0" fontId="5" fillId="0" borderId="0" xfId="0" applyFont="1" applyAlignment="1">
      <alignment vertical="top"/>
    </xf>
    <xf numFmtId="4" fontId="0" fillId="0" borderId="8" xfId="0" applyNumberFormat="1" applyBorder="1" applyAlignment="1">
      <alignment horizontal="center" vertical="center"/>
    </xf>
    <xf numFmtId="0" fontId="2" fillId="4" borderId="13" xfId="0" applyFont="1" applyFill="1" applyBorder="1" applyAlignment="1">
      <alignment vertical="top" wrapText="1"/>
    </xf>
    <xf numFmtId="0" fontId="2" fillId="0" borderId="8" xfId="0" applyFont="1" applyBorder="1" applyAlignment="1">
      <alignment horizontal="justify" vertical="center"/>
    </xf>
    <xf numFmtId="0" fontId="2" fillId="0" borderId="2" xfId="0" applyFont="1" applyBorder="1" applyAlignment="1">
      <alignment vertical="top"/>
    </xf>
    <xf numFmtId="0" fontId="2" fillId="6" borderId="8" xfId="0" applyFont="1" applyFill="1" applyBorder="1" applyAlignment="1">
      <alignment wrapText="1"/>
    </xf>
    <xf numFmtId="0" fontId="2" fillId="6" borderId="8" xfId="0" applyFont="1" applyFill="1" applyBorder="1" applyAlignment="1">
      <alignment horizontal="center" vertical="center" wrapText="1"/>
    </xf>
    <xf numFmtId="4" fontId="0" fillId="6" borderId="8" xfId="0" applyNumberFormat="1" applyFill="1" applyBorder="1" applyAlignment="1">
      <alignment horizontal="center" vertical="center" wrapText="1"/>
    </xf>
    <xf numFmtId="0" fontId="0" fillId="0" borderId="0" xfId="0" applyAlignment="1">
      <alignment horizontal="center" vertical="center"/>
    </xf>
    <xf numFmtId="0" fontId="2" fillId="4" borderId="14" xfId="0" applyFont="1" applyFill="1" applyBorder="1" applyAlignment="1">
      <alignment horizontal="center" vertical="center" wrapText="1"/>
    </xf>
    <xf numFmtId="0" fontId="0" fillId="0" borderId="9" xfId="0" applyBorder="1" applyAlignment="1">
      <alignment horizontal="center" vertical="center"/>
    </xf>
    <xf numFmtId="4" fontId="0" fillId="0" borderId="0" xfId="0" applyNumberFormat="1" applyAlignment="1">
      <alignment horizontal="center" vertical="center"/>
    </xf>
    <xf numFmtId="4" fontId="2" fillId="4" borderId="14" xfId="0" applyNumberFormat="1" applyFont="1" applyFill="1" applyBorder="1" applyAlignment="1">
      <alignment horizontal="center" vertical="center"/>
    </xf>
    <xf numFmtId="164" fontId="0" fillId="0" borderId="8" xfId="0" applyNumberFormat="1" applyBorder="1" applyAlignment="1">
      <alignment horizontal="center" vertical="center" wrapText="1"/>
    </xf>
    <xf numFmtId="0" fontId="11" fillId="0" borderId="0" xfId="0" applyFont="1" applyAlignment="1">
      <alignment vertical="top"/>
    </xf>
    <xf numFmtId="0" fontId="12" fillId="0" borderId="0" xfId="0" applyFont="1" applyAlignment="1">
      <alignment vertical="top"/>
    </xf>
    <xf numFmtId="0" fontId="11" fillId="0" borderId="8" xfId="0" applyFont="1" applyBorder="1" applyAlignment="1">
      <alignment vertical="top"/>
    </xf>
    <xf numFmtId="0" fontId="12" fillId="0" borderId="8" xfId="0" applyFont="1" applyBorder="1" applyAlignment="1">
      <alignment vertical="top"/>
    </xf>
    <xf numFmtId="0" fontId="0" fillId="0" borderId="0" xfId="0" applyAlignment="1">
      <alignment horizontal="right"/>
    </xf>
    <xf numFmtId="0" fontId="2" fillId="7" borderId="15" xfId="0" applyFont="1" applyFill="1" applyBorder="1" applyAlignment="1">
      <alignment vertical="top" wrapText="1"/>
    </xf>
    <xf numFmtId="0" fontId="2" fillId="7" borderId="17" xfId="0" applyFont="1" applyFill="1" applyBorder="1" applyAlignment="1">
      <alignment horizontal="center" vertical="center" wrapText="1"/>
    </xf>
    <xf numFmtId="4" fontId="2" fillId="7" borderId="17" xfId="0" applyNumberFormat="1" applyFont="1" applyFill="1" applyBorder="1" applyAlignment="1">
      <alignment horizontal="center" vertical="center"/>
    </xf>
    <xf numFmtId="0" fontId="2" fillId="6" borderId="8" xfId="0" applyFont="1" applyFill="1" applyBorder="1" applyAlignment="1">
      <alignment horizontal="center"/>
    </xf>
    <xf numFmtId="0" fontId="14" fillId="0" borderId="4" xfId="0" applyFont="1" applyBorder="1" applyAlignment="1">
      <alignment horizontal="right"/>
    </xf>
    <xf numFmtId="0" fontId="14" fillId="0" borderId="3" xfId="0" applyFont="1" applyBorder="1" applyAlignment="1">
      <alignment wrapText="1"/>
    </xf>
    <xf numFmtId="164" fontId="15" fillId="0" borderId="3" xfId="0" applyNumberFormat="1" applyFont="1" applyBorder="1" applyAlignment="1">
      <alignment horizontal="right"/>
    </xf>
    <xf numFmtId="0" fontId="15" fillId="0" borderId="0" xfId="0" applyFont="1"/>
    <xf numFmtId="0" fontId="14" fillId="0" borderId="3" xfId="0" applyFont="1" applyBorder="1" applyAlignment="1">
      <alignment horizontal="right"/>
    </xf>
    <xf numFmtId="0" fontId="14" fillId="0" borderId="4" xfId="0" applyFont="1" applyBorder="1" applyAlignment="1">
      <alignment wrapText="1"/>
    </xf>
    <xf numFmtId="164" fontId="15" fillId="0" borderId="4" xfId="0" applyNumberFormat="1" applyFont="1" applyBorder="1" applyAlignment="1">
      <alignment horizontal="right"/>
    </xf>
    <xf numFmtId="0" fontId="6" fillId="4" borderId="8" xfId="0" applyFont="1" applyFill="1" applyBorder="1"/>
    <xf numFmtId="0" fontId="6" fillId="4" borderId="8" xfId="0" applyFont="1" applyFill="1" applyBorder="1" applyAlignment="1">
      <alignment vertical="center"/>
    </xf>
    <xf numFmtId="0" fontId="6" fillId="4" borderId="8" xfId="0" applyFont="1" applyFill="1" applyBorder="1" applyAlignment="1">
      <alignment horizontal="center" wrapText="1"/>
    </xf>
    <xf numFmtId="0" fontId="0" fillId="0" borderId="4" xfId="0" applyBorder="1" applyAlignment="1">
      <alignment horizontal="right"/>
    </xf>
    <xf numFmtId="0" fontId="4" fillId="0" borderId="0" xfId="0" applyFont="1" applyAlignment="1">
      <alignment horizontal="left" wrapText="1"/>
    </xf>
    <xf numFmtId="0" fontId="0" fillId="0" borderId="0" xfId="0" applyAlignment="1">
      <alignment horizontal="left"/>
    </xf>
    <xf numFmtId="0" fontId="0" fillId="0" borderId="8" xfId="0" applyBorder="1"/>
    <xf numFmtId="0" fontId="0" fillId="0" borderId="8" xfId="0" applyBorder="1" applyAlignment="1">
      <alignment wrapText="1"/>
    </xf>
    <xf numFmtId="0" fontId="2" fillId="3" borderId="6" xfId="0" applyFont="1" applyFill="1" applyBorder="1"/>
    <xf numFmtId="0" fontId="2" fillId="3" borderId="7" xfId="0" applyFont="1" applyFill="1" applyBorder="1" applyAlignment="1">
      <alignment wrapText="1"/>
    </xf>
    <xf numFmtId="0" fontId="0" fillId="3" borderId="7" xfId="0" applyFill="1" applyBorder="1"/>
    <xf numFmtId="0" fontId="0" fillId="3" borderId="7" xfId="0" applyFill="1" applyBorder="1" applyAlignment="1">
      <alignment horizontal="center"/>
    </xf>
    <xf numFmtId="0" fontId="2" fillId="0" borderId="0" xfId="0" applyFont="1"/>
    <xf numFmtId="0" fontId="2" fillId="0" borderId="0" xfId="0" applyFont="1" applyAlignment="1">
      <alignment wrapText="1"/>
    </xf>
    <xf numFmtId="0" fontId="2" fillId="3" borderId="7" xfId="0" applyFont="1" applyFill="1" applyBorder="1" applyAlignment="1">
      <alignment horizontal="center" wrapText="1"/>
    </xf>
    <xf numFmtId="0" fontId="0" fillId="0" borderId="0" xfId="0" applyAlignment="1">
      <alignment horizontal="center" vertical="center" wrapText="1"/>
    </xf>
    <xf numFmtId="0" fontId="0" fillId="4" borderId="10" xfId="0" applyFill="1" applyBorder="1"/>
    <xf numFmtId="0" fontId="0" fillId="4" borderId="10" xfId="0" applyFill="1" applyBorder="1" applyAlignment="1">
      <alignment horizontal="center"/>
    </xf>
    <xf numFmtId="164" fontId="0" fillId="4" borderId="10" xfId="0" applyNumberFormat="1" applyFill="1" applyBorder="1"/>
    <xf numFmtId="164" fontId="0" fillId="0" borderId="8" xfId="0" applyNumberFormat="1" applyBorder="1"/>
    <xf numFmtId="0" fontId="0" fillId="0" borderId="8" xfId="0" applyBorder="1" applyAlignment="1">
      <alignment horizontal="center"/>
    </xf>
    <xf numFmtId="0" fontId="0" fillId="0" borderId="16" xfId="0" applyBorder="1"/>
    <xf numFmtId="164" fontId="0" fillId="4" borderId="16" xfId="0" applyNumberFormat="1" applyFill="1" applyBorder="1"/>
    <xf numFmtId="0" fontId="0" fillId="4" borderId="16" xfId="0" applyFill="1" applyBorder="1" applyAlignment="1">
      <alignment horizontal="center"/>
    </xf>
    <xf numFmtId="164" fontId="0" fillId="0" borderId="0" xfId="0" applyNumberFormat="1"/>
    <xf numFmtId="0" fontId="14" fillId="0" borderId="0" xfId="0" applyFont="1" applyAlignment="1">
      <alignment horizontal="right" vertical="center" wrapText="1"/>
    </xf>
    <xf numFmtId="164" fontId="15" fillId="0" borderId="0" xfId="0" applyNumberFormat="1" applyFont="1" applyAlignment="1">
      <alignment horizontal="right" vertical="center"/>
    </xf>
    <xf numFmtId="0" fontId="2" fillId="4" borderId="17" xfId="0" applyFont="1" applyFill="1" applyBorder="1" applyAlignment="1">
      <alignment horizontal="center" vertical="center" wrapText="1"/>
    </xf>
    <xf numFmtId="0" fontId="1" fillId="0" borderId="8" xfId="0" applyFont="1" applyBorder="1" applyAlignment="1">
      <alignment wrapText="1"/>
    </xf>
    <xf numFmtId="0" fontId="2" fillId="0" borderId="9" xfId="0" applyFont="1" applyBorder="1"/>
    <xf numFmtId="0" fontId="0" fillId="0" borderId="8" xfId="0" applyBorder="1" applyAlignment="1">
      <alignment horizontal="justify" vertical="center" wrapText="1"/>
    </xf>
    <xf numFmtId="0" fontId="0" fillId="0" borderId="8" xfId="0" applyBorder="1" applyAlignment="1">
      <alignment horizontal="justify" vertical="center"/>
    </xf>
    <xf numFmtId="0" fontId="17" fillId="0" borderId="0" xfId="0" applyFont="1" applyAlignment="1">
      <alignment wrapText="1"/>
    </xf>
    <xf numFmtId="0" fontId="1" fillId="0" borderId="0" xfId="0" applyFont="1" applyAlignment="1">
      <alignment wrapText="1"/>
    </xf>
    <xf numFmtId="0" fontId="17" fillId="0" borderId="8" xfId="0" applyFont="1" applyBorder="1" applyAlignment="1">
      <alignment wrapText="1"/>
    </xf>
    <xf numFmtId="0" fontId="0" fillId="0" borderId="9" xfId="0" applyBorder="1" applyAlignment="1">
      <alignment wrapText="1"/>
    </xf>
    <xf numFmtId="0" fontId="2" fillId="8" borderId="8" xfId="0" applyFont="1" applyFill="1" applyBorder="1" applyAlignment="1">
      <alignment horizontal="justify" vertical="center"/>
    </xf>
    <xf numFmtId="0" fontId="16" fillId="0" borderId="8" xfId="0" applyFont="1" applyBorder="1" applyAlignment="1">
      <alignment wrapText="1"/>
    </xf>
    <xf numFmtId="0" fontId="0" fillId="8" borderId="8" xfId="0" applyFill="1" applyBorder="1" applyAlignment="1">
      <alignment wrapText="1"/>
    </xf>
    <xf numFmtId="164" fontId="2" fillId="4" borderId="14" xfId="0" applyNumberFormat="1" applyFont="1" applyFill="1" applyBorder="1" applyAlignment="1">
      <alignment horizontal="center" vertical="center" wrapText="1"/>
    </xf>
    <xf numFmtId="164" fontId="2" fillId="7" borderId="17" xfId="0" applyNumberFormat="1" applyFont="1" applyFill="1" applyBorder="1" applyAlignment="1">
      <alignment horizontal="center" vertical="center" wrapText="1"/>
    </xf>
    <xf numFmtId="4" fontId="2" fillId="4" borderId="14" xfId="0" applyNumberFormat="1" applyFont="1" applyFill="1" applyBorder="1" applyAlignment="1">
      <alignment horizontal="center" vertical="center" wrapText="1"/>
    </xf>
    <xf numFmtId="2" fontId="2" fillId="7" borderId="17" xfId="0" applyNumberFormat="1" applyFont="1" applyFill="1" applyBorder="1" applyAlignment="1">
      <alignment horizontal="center" vertical="center" wrapText="1"/>
    </xf>
    <xf numFmtId="0" fontId="9" fillId="0" borderId="0" xfId="0" applyFont="1" applyAlignment="1">
      <alignment vertical="top" wrapText="1"/>
    </xf>
    <xf numFmtId="164" fontId="0" fillId="0" borderId="2" xfId="0" applyNumberFormat="1" applyBorder="1" applyAlignment="1">
      <alignment horizontal="center"/>
    </xf>
    <xf numFmtId="164" fontId="0" fillId="0" borderId="18" xfId="0" applyNumberFormat="1" applyBorder="1" applyAlignment="1">
      <alignment horizontal="center"/>
    </xf>
    <xf numFmtId="164" fontId="0" fillId="4" borderId="16" xfId="0" applyNumberFormat="1" applyFill="1" applyBorder="1" applyAlignment="1">
      <alignment horizontal="center"/>
    </xf>
    <xf numFmtId="0" fontId="10" fillId="0" borderId="0" xfId="0" applyFont="1" applyAlignment="1">
      <alignment vertical="top" wrapText="1"/>
    </xf>
    <xf numFmtId="0" fontId="7" fillId="0" borderId="0" xfId="0" applyFont="1" applyAlignment="1">
      <alignment horizontal="left" vertical="top" wrapText="1"/>
    </xf>
    <xf numFmtId="0" fontId="2" fillId="0" borderId="8" xfId="0" applyFont="1" applyBorder="1" applyAlignment="1">
      <alignment horizontal="left"/>
    </xf>
    <xf numFmtId="0" fontId="0" fillId="0" borderId="8" xfId="0" applyBorder="1" applyAlignment="1">
      <alignment horizontal="center" vertical="center"/>
    </xf>
    <xf numFmtId="4" fontId="0" fillId="0" borderId="8" xfId="0" applyNumberFormat="1" applyBorder="1" applyAlignment="1">
      <alignment horizontal="center" vertical="center"/>
    </xf>
    <xf numFmtId="164" fontId="0" fillId="0" borderId="9" xfId="0" applyNumberFormat="1" applyBorder="1" applyAlignment="1">
      <alignment horizontal="right" vertical="center"/>
    </xf>
    <xf numFmtId="164" fontId="0" fillId="0" borderId="11" xfId="0" applyNumberFormat="1" applyBorder="1" applyAlignment="1">
      <alignment horizontal="right" vertical="center"/>
    </xf>
    <xf numFmtId="164" fontId="0" fillId="0" borderId="12" xfId="0" applyNumberFormat="1" applyBorder="1" applyAlignment="1">
      <alignment horizontal="right"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wrapText="1"/>
    </xf>
    <xf numFmtId="0" fontId="0" fillId="0" borderId="18" xfId="0" applyBorder="1" applyAlignment="1">
      <alignment horizontal="center" vertical="center" wrapText="1"/>
    </xf>
    <xf numFmtId="4" fontId="2" fillId="4" borderId="21" xfId="0" applyNumberFormat="1" applyFont="1" applyFill="1" applyBorder="1" applyAlignment="1">
      <alignment horizontal="center" vertical="center"/>
    </xf>
    <xf numFmtId="4" fontId="2" fillId="4" borderId="22" xfId="0" applyNumberFormat="1" applyFont="1" applyFill="1" applyBorder="1" applyAlignment="1">
      <alignment horizontal="center" vertical="center"/>
    </xf>
    <xf numFmtId="4" fontId="2" fillId="7" borderId="21" xfId="0" applyNumberFormat="1" applyFont="1" applyFill="1" applyBorder="1" applyAlignment="1">
      <alignment horizontal="center" vertical="center"/>
    </xf>
    <xf numFmtId="4" fontId="2" fillId="7" borderId="22" xfId="0" applyNumberFormat="1" applyFont="1" applyFill="1" applyBorder="1" applyAlignment="1">
      <alignment horizontal="center"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164" fontId="3" fillId="0" borderId="6" xfId="0" applyNumberFormat="1" applyFont="1" applyBorder="1" applyAlignment="1">
      <alignment horizontal="center" vertical="center"/>
    </xf>
    <xf numFmtId="164" fontId="3" fillId="0" borderId="19"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20" xfId="0" applyNumberFormat="1" applyFont="1" applyBorder="1" applyAlignment="1">
      <alignment horizontal="center" vertical="center"/>
    </xf>
    <xf numFmtId="4" fontId="0" fillId="6" borderId="2" xfId="0" applyNumberFormat="1" applyFill="1" applyBorder="1" applyAlignment="1">
      <alignment horizontal="center" vertical="center" wrapText="1"/>
    </xf>
    <xf numFmtId="4" fontId="0" fillId="6" borderId="18" xfId="0" applyNumberFormat="1" applyFill="1" applyBorder="1" applyAlignment="1">
      <alignment horizontal="center" vertical="center" wrapText="1"/>
    </xf>
    <xf numFmtId="0" fontId="0" fillId="4" borderId="8" xfId="0" applyFill="1" applyBorder="1" applyAlignment="1">
      <alignment horizontal="center" vertical="center"/>
    </xf>
    <xf numFmtId="164" fontId="0" fillId="4" borderId="8" xfId="0" applyNumberFormat="1" applyFill="1" applyBorder="1"/>
  </cellXfs>
  <cellStyles count="3">
    <cellStyle name="Navadno 2" xfId="1" xr:uid="{00000000-0005-0000-0000-000001000000}"/>
    <cellStyle name="Normal" xfId="0" builtinId="0"/>
    <cellStyle name="Opomb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G31"/>
  <sheetViews>
    <sheetView tabSelected="1" view="pageBreakPreview" zoomScaleNormal="40" zoomScaleSheetLayoutView="100" workbookViewId="0">
      <selection activeCell="C7" sqref="C7"/>
    </sheetView>
  </sheetViews>
  <sheetFormatPr baseColWidth="10" defaultColWidth="8.83203125" defaultRowHeight="15" x14ac:dyDescent="0.2"/>
  <cols>
    <col min="1" max="1" width="6" customWidth="1"/>
    <col min="2" max="2" width="81.6640625" customWidth="1"/>
    <col min="3" max="3" width="23.83203125" style="35" customWidth="1"/>
  </cols>
  <sheetData>
    <row r="1" spans="1:7" ht="24" x14ac:dyDescent="0.3">
      <c r="B1" s="9" t="s">
        <v>56</v>
      </c>
    </row>
    <row r="3" spans="1:7" s="43" customFormat="1" ht="17" x14ac:dyDescent="0.2">
      <c r="A3" s="47"/>
      <c r="B3" s="48" t="s">
        <v>55</v>
      </c>
      <c r="C3" s="49" t="s">
        <v>20</v>
      </c>
    </row>
    <row r="4" spans="1:7" s="43" customFormat="1" ht="17" x14ac:dyDescent="0.2">
      <c r="A4" s="40" t="s">
        <v>0</v>
      </c>
      <c r="B4" s="41" t="s">
        <v>1</v>
      </c>
      <c r="C4" s="42">
        <f>'Ponudbeni predračun - storitve'!F12</f>
        <v>0</v>
      </c>
    </row>
    <row r="5" spans="1:7" s="43" customFormat="1" ht="17" x14ac:dyDescent="0.2">
      <c r="A5" s="44" t="s">
        <v>4</v>
      </c>
      <c r="B5" s="45" t="s">
        <v>5</v>
      </c>
      <c r="C5" s="46">
        <f>'Ponudbeni predračun - storitve'!F27</f>
        <v>0</v>
      </c>
    </row>
    <row r="6" spans="1:7" s="43" customFormat="1" ht="17" x14ac:dyDescent="0.2">
      <c r="A6" s="44" t="s">
        <v>8</v>
      </c>
      <c r="B6" s="41" t="s">
        <v>9</v>
      </c>
      <c r="C6" s="42">
        <f>'Ponudbeni predračun - storitve'!G37</f>
        <v>0</v>
      </c>
    </row>
    <row r="7" spans="1:7" s="43" customFormat="1" ht="17" x14ac:dyDescent="0.2">
      <c r="A7" s="44" t="s">
        <v>10</v>
      </c>
      <c r="B7" s="41" t="s">
        <v>16</v>
      </c>
      <c r="C7" s="42">
        <f>'Ponudbeni predračun - storitve'!F47</f>
        <v>0</v>
      </c>
    </row>
    <row r="8" spans="1:7" ht="18" thickBot="1" x14ac:dyDescent="0.25">
      <c r="A8" s="10"/>
      <c r="B8" s="10" t="s">
        <v>64</v>
      </c>
      <c r="C8" s="11">
        <f>SUM(C4:C7)</f>
        <v>0</v>
      </c>
    </row>
    <row r="9" spans="1:7" ht="18" thickTop="1" x14ac:dyDescent="0.2">
      <c r="B9" s="72" t="s">
        <v>48</v>
      </c>
      <c r="C9" s="73">
        <f>C8*0.22</f>
        <v>0</v>
      </c>
    </row>
    <row r="10" spans="1:7" ht="17" x14ac:dyDescent="0.2">
      <c r="B10" s="72" t="s">
        <v>63</v>
      </c>
      <c r="C10" s="73">
        <f>C9+C8</f>
        <v>0</v>
      </c>
    </row>
    <row r="12" spans="1:7" x14ac:dyDescent="0.2">
      <c r="B12" s="90"/>
      <c r="C12" s="90"/>
    </row>
    <row r="15" spans="1:7" x14ac:dyDescent="0.2">
      <c r="G15" t="s">
        <v>19</v>
      </c>
    </row>
    <row r="18" spans="2:3" x14ac:dyDescent="0.2">
      <c r="B18" s="90" t="s">
        <v>101</v>
      </c>
      <c r="C18" s="90"/>
    </row>
    <row r="19" spans="2:3" ht="27" customHeight="1" x14ac:dyDescent="0.2">
      <c r="B19" s="90"/>
      <c r="C19" s="90"/>
    </row>
    <row r="22" spans="2:3" x14ac:dyDescent="0.2">
      <c r="B22" t="s">
        <v>57</v>
      </c>
    </row>
    <row r="24" spans="2:3" x14ac:dyDescent="0.2">
      <c r="B24" s="2"/>
    </row>
    <row r="28" spans="2:3" x14ac:dyDescent="0.2">
      <c r="C28" s="52" t="s">
        <v>58</v>
      </c>
    </row>
    <row r="30" spans="2:3" x14ac:dyDescent="0.2">
      <c r="C30" s="50"/>
    </row>
    <row r="31" spans="2:3" ht="27" x14ac:dyDescent="0.2">
      <c r="C31" s="51" t="s">
        <v>59</v>
      </c>
    </row>
  </sheetData>
  <mergeCells count="2">
    <mergeCell ref="B12:C12"/>
    <mergeCell ref="B18:C19"/>
  </mergeCells>
  <pageMargins left="0.25" right="0.25"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48"/>
  <sheetViews>
    <sheetView view="pageBreakPreview" topLeftCell="A26" zoomScale="115" zoomScaleNormal="115" zoomScaleSheetLayoutView="115" workbookViewId="0">
      <selection activeCell="F8" sqref="F8:F11"/>
    </sheetView>
  </sheetViews>
  <sheetFormatPr baseColWidth="10" defaultColWidth="8.83203125" defaultRowHeight="15" x14ac:dyDescent="0.2"/>
  <cols>
    <col min="2" max="2" width="57.33203125" customWidth="1"/>
    <col min="3" max="3" width="15.5" customWidth="1"/>
    <col min="4" max="4" width="8.33203125" style="4" customWidth="1"/>
    <col min="5" max="5" width="15.5" customWidth="1"/>
    <col min="6" max="6" width="15" customWidth="1"/>
    <col min="7" max="7" width="13.5" customWidth="1"/>
  </cols>
  <sheetData>
    <row r="1" spans="1:7" ht="51" customHeight="1" x14ac:dyDescent="0.2">
      <c r="B1" s="95" t="s">
        <v>50</v>
      </c>
      <c r="C1" s="95"/>
      <c r="D1" s="95"/>
      <c r="E1" s="95"/>
      <c r="F1" s="95"/>
    </row>
    <row r="2" spans="1:7" ht="24" customHeight="1" x14ac:dyDescent="0.2">
      <c r="B2" s="94" t="s">
        <v>98</v>
      </c>
      <c r="C2" s="94"/>
      <c r="D2" s="94"/>
      <c r="E2" s="94"/>
      <c r="F2" s="94"/>
    </row>
    <row r="3" spans="1:7" x14ac:dyDescent="0.2">
      <c r="B3" s="12"/>
    </row>
    <row r="5" spans="1:7" ht="16" x14ac:dyDescent="0.2">
      <c r="A5" s="55" t="s">
        <v>0</v>
      </c>
      <c r="B5" s="56" t="s">
        <v>1</v>
      </c>
      <c r="C5" s="57"/>
      <c r="D5" s="58"/>
      <c r="E5" s="57"/>
      <c r="F5" s="57"/>
      <c r="G5" s="56"/>
    </row>
    <row r="6" spans="1:7" x14ac:dyDescent="0.2">
      <c r="A6" s="59"/>
      <c r="B6" s="60"/>
      <c r="G6" s="60"/>
    </row>
    <row r="7" spans="1:7" ht="64" x14ac:dyDescent="0.2">
      <c r="A7" s="59"/>
      <c r="B7" s="8" t="s">
        <v>27</v>
      </c>
      <c r="C7" s="3" t="s">
        <v>18</v>
      </c>
      <c r="D7" s="3" t="s">
        <v>26</v>
      </c>
      <c r="E7" s="3" t="s">
        <v>21</v>
      </c>
      <c r="F7" s="3" t="s">
        <v>114</v>
      </c>
      <c r="G7" s="60"/>
    </row>
    <row r="8" spans="1:7" ht="48" x14ac:dyDescent="0.2">
      <c r="A8" s="59"/>
      <c r="B8" s="54" t="s">
        <v>60</v>
      </c>
      <c r="C8" s="97">
        <v>36</v>
      </c>
      <c r="D8" s="97" t="s">
        <v>23</v>
      </c>
      <c r="E8" s="98">
        <v>0</v>
      </c>
      <c r="F8" s="99">
        <f>E8*36</f>
        <v>0</v>
      </c>
    </row>
    <row r="9" spans="1:7" ht="104.25" customHeight="1" x14ac:dyDescent="0.2">
      <c r="A9" s="59"/>
      <c r="B9" s="54" t="s">
        <v>61</v>
      </c>
      <c r="C9" s="97"/>
      <c r="D9" s="97"/>
      <c r="E9" s="97"/>
      <c r="F9" s="100"/>
    </row>
    <row r="10" spans="1:7" ht="32" x14ac:dyDescent="0.2">
      <c r="A10" s="59"/>
      <c r="B10" s="54" t="s">
        <v>2</v>
      </c>
      <c r="C10" s="97"/>
      <c r="D10" s="97"/>
      <c r="E10" s="97"/>
      <c r="F10" s="100"/>
    </row>
    <row r="11" spans="1:7" ht="14.25" customHeight="1" x14ac:dyDescent="0.2">
      <c r="B11" s="53" t="s">
        <v>3</v>
      </c>
      <c r="C11" s="97"/>
      <c r="D11" s="97"/>
      <c r="E11" s="97"/>
      <c r="F11" s="101"/>
    </row>
    <row r="12" spans="1:7" ht="16" thickBot="1" x14ac:dyDescent="0.25">
      <c r="B12" s="5" t="s">
        <v>22</v>
      </c>
      <c r="C12" s="63"/>
      <c r="D12" s="64"/>
      <c r="E12" s="65">
        <f>SUM(E8+0)</f>
        <v>0</v>
      </c>
      <c r="F12" s="6">
        <f>F8</f>
        <v>0</v>
      </c>
    </row>
    <row r="13" spans="1:7" ht="16" thickTop="1" x14ac:dyDescent="0.2"/>
    <row r="15" spans="1:7" ht="16" x14ac:dyDescent="0.2">
      <c r="A15" s="56" t="s">
        <v>4</v>
      </c>
      <c r="B15" s="56" t="s">
        <v>5</v>
      </c>
      <c r="C15" s="56"/>
      <c r="D15" s="61"/>
      <c r="E15" s="56"/>
      <c r="F15" s="56"/>
      <c r="G15" s="56"/>
    </row>
    <row r="16" spans="1:7" x14ac:dyDescent="0.2">
      <c r="C16" s="62"/>
      <c r="D16" s="62"/>
      <c r="E16" s="62"/>
      <c r="F16" s="62"/>
    </row>
    <row r="17" spans="1:7" ht="64" x14ac:dyDescent="0.2">
      <c r="B17" s="8" t="s">
        <v>27</v>
      </c>
      <c r="C17" s="3" t="s">
        <v>18</v>
      </c>
      <c r="D17" s="3" t="s">
        <v>17</v>
      </c>
      <c r="E17" s="3" t="s">
        <v>21</v>
      </c>
      <c r="F17" s="3" t="s">
        <v>115</v>
      </c>
    </row>
    <row r="18" spans="1:7" ht="16" x14ac:dyDescent="0.2">
      <c r="B18" s="54" t="s">
        <v>6</v>
      </c>
      <c r="C18" s="102">
        <v>1</v>
      </c>
      <c r="D18" s="102" t="s">
        <v>65</v>
      </c>
      <c r="E18" s="99">
        <v>0</v>
      </c>
      <c r="F18" s="99">
        <f>E18*3</f>
        <v>0</v>
      </c>
    </row>
    <row r="19" spans="1:7" ht="16" x14ac:dyDescent="0.2">
      <c r="B19" s="54" t="s">
        <v>68</v>
      </c>
      <c r="C19" s="103"/>
      <c r="D19" s="103"/>
      <c r="E19" s="100"/>
      <c r="F19" s="100"/>
    </row>
    <row r="20" spans="1:7" ht="16" x14ac:dyDescent="0.2">
      <c r="B20" s="85" t="s">
        <v>79</v>
      </c>
      <c r="C20" s="103"/>
      <c r="D20" s="103"/>
      <c r="E20" s="100"/>
      <c r="F20" s="100"/>
    </row>
    <row r="21" spans="1:7" ht="16" x14ac:dyDescent="0.2">
      <c r="B21" s="54" t="s">
        <v>104</v>
      </c>
      <c r="C21" s="103"/>
      <c r="D21" s="103"/>
      <c r="E21" s="100"/>
      <c r="F21" s="100"/>
    </row>
    <row r="22" spans="1:7" ht="16" x14ac:dyDescent="0.2">
      <c r="B22" s="54" t="s">
        <v>74</v>
      </c>
      <c r="C22" s="103"/>
      <c r="D22" s="103"/>
      <c r="E22" s="100"/>
      <c r="F22" s="100"/>
    </row>
    <row r="23" spans="1:7" ht="16" x14ac:dyDescent="0.2">
      <c r="B23" s="54" t="s">
        <v>12</v>
      </c>
      <c r="C23" s="103"/>
      <c r="D23" s="103"/>
      <c r="E23" s="100"/>
      <c r="F23" s="100"/>
    </row>
    <row r="24" spans="1:7" ht="16" x14ac:dyDescent="0.2">
      <c r="B24" s="54" t="s">
        <v>13</v>
      </c>
      <c r="C24" s="103"/>
      <c r="D24" s="103"/>
      <c r="E24" s="100"/>
      <c r="F24" s="100"/>
    </row>
    <row r="25" spans="1:7" ht="16" x14ac:dyDescent="0.2">
      <c r="B25" s="54" t="s">
        <v>7</v>
      </c>
      <c r="C25" s="103"/>
      <c r="D25" s="103"/>
      <c r="E25" s="100"/>
      <c r="F25" s="100"/>
    </row>
    <row r="26" spans="1:7" ht="32" x14ac:dyDescent="0.2">
      <c r="B26" s="54" t="s">
        <v>97</v>
      </c>
      <c r="C26" s="104"/>
      <c r="D26" s="104"/>
      <c r="E26" s="101"/>
      <c r="F26" s="101"/>
    </row>
    <row r="27" spans="1:7" ht="16" thickBot="1" x14ac:dyDescent="0.25">
      <c r="B27" s="5" t="s">
        <v>22</v>
      </c>
      <c r="C27" s="63"/>
      <c r="D27" s="64"/>
      <c r="E27" s="65">
        <f>SUM(E18+0)</f>
        <v>0</v>
      </c>
      <c r="F27" s="6">
        <f>F18</f>
        <v>0</v>
      </c>
    </row>
    <row r="28" spans="1:7" ht="16" thickTop="1" x14ac:dyDescent="0.2"/>
    <row r="31" spans="1:7" ht="16" x14ac:dyDescent="0.2">
      <c r="A31" s="56" t="s">
        <v>8</v>
      </c>
      <c r="B31" s="56" t="s">
        <v>75</v>
      </c>
      <c r="C31" s="56" t="s">
        <v>19</v>
      </c>
      <c r="D31" s="61"/>
      <c r="E31" s="56"/>
      <c r="F31" s="56"/>
      <c r="G31" s="56"/>
    </row>
    <row r="33" spans="1:8" ht="60.75" customHeight="1" x14ac:dyDescent="0.2">
      <c r="A33" s="54"/>
      <c r="B33" s="8" t="s">
        <v>27</v>
      </c>
      <c r="C33" s="3" t="s">
        <v>25</v>
      </c>
      <c r="D33" s="3" t="s">
        <v>17</v>
      </c>
      <c r="E33" s="105" t="s">
        <v>76</v>
      </c>
      <c r="F33" s="106"/>
      <c r="G33" s="3" t="s">
        <v>102</v>
      </c>
      <c r="H33" s="62"/>
    </row>
    <row r="34" spans="1:8" x14ac:dyDescent="0.2">
      <c r="A34" s="53"/>
      <c r="B34" s="96" t="s">
        <v>24</v>
      </c>
      <c r="C34" s="96"/>
      <c r="D34" s="96"/>
      <c r="E34" s="96"/>
      <c r="F34" s="96"/>
      <c r="G34" s="96"/>
    </row>
    <row r="35" spans="1:8" x14ac:dyDescent="0.2">
      <c r="A35" s="53">
        <v>1</v>
      </c>
      <c r="B35" s="53" t="s">
        <v>77</v>
      </c>
      <c r="C35" s="66">
        <v>0</v>
      </c>
      <c r="D35" s="67" t="s">
        <v>23</v>
      </c>
      <c r="E35" s="91">
        <v>0</v>
      </c>
      <c r="F35" s="92"/>
      <c r="G35" s="66">
        <f>SUM(E35*3)</f>
        <v>0</v>
      </c>
    </row>
    <row r="36" spans="1:8" x14ac:dyDescent="0.2">
      <c r="A36" s="53">
        <v>2</v>
      </c>
      <c r="B36" s="53" t="s">
        <v>78</v>
      </c>
      <c r="C36" s="66">
        <v>0</v>
      </c>
      <c r="D36" s="67" t="s">
        <v>23</v>
      </c>
      <c r="E36" s="91">
        <v>0</v>
      </c>
      <c r="F36" s="92"/>
      <c r="G36" s="66">
        <f>SUM(E36*3)</f>
        <v>0</v>
      </c>
    </row>
    <row r="37" spans="1:8" ht="16" thickBot="1" x14ac:dyDescent="0.25">
      <c r="A37" s="68"/>
      <c r="B37" s="5" t="s">
        <v>22</v>
      </c>
      <c r="C37" s="69"/>
      <c r="D37" s="70"/>
      <c r="E37" s="93">
        <f>SUM(E35:F36)</f>
        <v>0</v>
      </c>
      <c r="F37" s="93"/>
      <c r="G37" s="7">
        <f>SUM(G35:G36)</f>
        <v>0</v>
      </c>
    </row>
    <row r="38" spans="1:8" ht="16" thickTop="1" x14ac:dyDescent="0.2">
      <c r="B38" t="s">
        <v>67</v>
      </c>
      <c r="C38" s="71"/>
      <c r="E38" s="71"/>
      <c r="F38" s="4"/>
      <c r="G38" s="71"/>
    </row>
    <row r="43" spans="1:8" ht="16" x14ac:dyDescent="0.2">
      <c r="A43" s="56" t="s">
        <v>10</v>
      </c>
      <c r="B43" s="56" t="s">
        <v>92</v>
      </c>
      <c r="C43" s="56"/>
      <c r="D43" s="56"/>
      <c r="E43" s="56"/>
      <c r="F43" s="56"/>
      <c r="G43" s="56"/>
    </row>
    <row r="45" spans="1:8" ht="64" x14ac:dyDescent="0.2">
      <c r="B45" s="8" t="s">
        <v>27</v>
      </c>
      <c r="C45" s="3" t="s">
        <v>66</v>
      </c>
      <c r="D45" s="3" t="s">
        <v>17</v>
      </c>
      <c r="E45" s="3" t="s">
        <v>21</v>
      </c>
      <c r="F45" s="3" t="s">
        <v>103</v>
      </c>
    </row>
    <row r="46" spans="1:8" ht="16" x14ac:dyDescent="0.2">
      <c r="B46" s="54" t="s">
        <v>116</v>
      </c>
      <c r="C46" s="119">
        <v>1</v>
      </c>
      <c r="D46" s="119" t="s">
        <v>65</v>
      </c>
      <c r="E46" s="120">
        <f>SUM('Ponudbeni predračun - CTM'!D33+'Ponudbeni predračun - CTM'!D59)</f>
        <v>0</v>
      </c>
      <c r="F46" s="120">
        <f>3*E46</f>
        <v>0</v>
      </c>
    </row>
    <row r="47" spans="1:8" ht="16" thickBot="1" x14ac:dyDescent="0.25">
      <c r="B47" s="5" t="s">
        <v>22</v>
      </c>
      <c r="C47" s="69"/>
      <c r="D47" s="69"/>
      <c r="E47" s="69">
        <f>SUM(E46+0)</f>
        <v>0</v>
      </c>
      <c r="F47" s="7">
        <f>F46</f>
        <v>0</v>
      </c>
    </row>
    <row r="48" spans="1:8" ht="16" thickTop="1" x14ac:dyDescent="0.2"/>
  </sheetData>
  <mergeCells count="15">
    <mergeCell ref="E35:F35"/>
    <mergeCell ref="E36:F36"/>
    <mergeCell ref="E37:F37"/>
    <mergeCell ref="B2:F2"/>
    <mergeCell ref="B1:F1"/>
    <mergeCell ref="B34:G34"/>
    <mergeCell ref="C8:C11"/>
    <mergeCell ref="D8:D11"/>
    <mergeCell ref="E8:E11"/>
    <mergeCell ref="F8:F11"/>
    <mergeCell ref="C18:C26"/>
    <mergeCell ref="D18:D26"/>
    <mergeCell ref="E18:E26"/>
    <mergeCell ref="F18:F26"/>
    <mergeCell ref="E33:F33"/>
  </mergeCells>
  <phoneticPr fontId="13" type="noConversion"/>
  <pageMargins left="0.25" right="0.25" top="0.75" bottom="0.75" header="0.3" footer="0.3"/>
  <pageSetup paperSize="9" scale="82" orientation="landscape" r:id="rId1"/>
  <rowBreaks count="1" manualBreakCount="1">
    <brk id="2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2:F79"/>
  <sheetViews>
    <sheetView view="pageBreakPreview" topLeftCell="A34" zoomScale="110" zoomScaleNormal="55" zoomScaleSheetLayoutView="110" workbookViewId="0">
      <selection activeCell="D33" sqref="D33:E33"/>
    </sheetView>
  </sheetViews>
  <sheetFormatPr baseColWidth="10" defaultColWidth="8.83203125" defaultRowHeight="15" x14ac:dyDescent="0.2"/>
  <cols>
    <col min="2" max="2" width="58.5" customWidth="1"/>
    <col min="3" max="3" width="10.5" style="25" customWidth="1"/>
    <col min="4" max="4" width="13.6640625" style="25" customWidth="1"/>
    <col min="5" max="5" width="16.5" style="25" customWidth="1"/>
    <col min="6" max="6" width="28.33203125" customWidth="1"/>
  </cols>
  <sheetData>
    <row r="2" spans="1:6" x14ac:dyDescent="0.2">
      <c r="A2" s="13"/>
      <c r="B2" s="59" t="s">
        <v>113</v>
      </c>
      <c r="E2" s="28"/>
    </row>
    <row r="3" spans="1:6" x14ac:dyDescent="0.2">
      <c r="A3" s="13"/>
      <c r="B3" s="59"/>
      <c r="E3" s="28"/>
    </row>
    <row r="4" spans="1:6" x14ac:dyDescent="0.2">
      <c r="A4" s="13"/>
      <c r="B4" s="59"/>
      <c r="E4" s="28"/>
    </row>
    <row r="5" spans="1:6" x14ac:dyDescent="0.2">
      <c r="A5" s="13"/>
      <c r="E5" s="28"/>
    </row>
    <row r="6" spans="1:6" ht="16" x14ac:dyDescent="0.2">
      <c r="A6" s="39" t="s">
        <v>53</v>
      </c>
      <c r="B6" s="22" t="s">
        <v>51</v>
      </c>
      <c r="C6" s="23" t="s">
        <v>91</v>
      </c>
      <c r="D6" s="117" t="s">
        <v>84</v>
      </c>
      <c r="E6" s="118"/>
    </row>
    <row r="7" spans="1:6" x14ac:dyDescent="0.2">
      <c r="A7" s="14"/>
      <c r="B7" s="15"/>
      <c r="C7" s="111">
        <v>1</v>
      </c>
      <c r="D7" s="113">
        <v>0</v>
      </c>
      <c r="E7" s="114"/>
      <c r="F7" s="1"/>
    </row>
    <row r="8" spans="1:6" ht="16" x14ac:dyDescent="0.2">
      <c r="A8" s="16" t="s">
        <v>0</v>
      </c>
      <c r="B8" s="15" t="s">
        <v>80</v>
      </c>
      <c r="C8" s="112"/>
      <c r="D8" s="115"/>
      <c r="E8" s="116"/>
    </row>
    <row r="9" spans="1:6" ht="48" x14ac:dyDescent="0.2">
      <c r="A9" s="14"/>
      <c r="B9" s="54" t="s">
        <v>105</v>
      </c>
      <c r="C9" s="112"/>
      <c r="D9" s="115"/>
      <c r="E9" s="116"/>
    </row>
    <row r="10" spans="1:6" x14ac:dyDescent="0.2">
      <c r="A10" s="16"/>
      <c r="B10" s="54"/>
      <c r="C10" s="112"/>
      <c r="D10" s="115"/>
      <c r="E10" s="116"/>
    </row>
    <row r="11" spans="1:6" ht="64" x14ac:dyDescent="0.2">
      <c r="A11" s="16" t="s">
        <v>4</v>
      </c>
      <c r="B11" s="54" t="s">
        <v>85</v>
      </c>
      <c r="C11" s="112"/>
      <c r="D11" s="115"/>
      <c r="E11" s="116"/>
    </row>
    <row r="12" spans="1:6" x14ac:dyDescent="0.2">
      <c r="A12" s="16"/>
      <c r="B12" s="54"/>
      <c r="C12" s="112"/>
      <c r="D12" s="115"/>
      <c r="E12" s="116"/>
    </row>
    <row r="13" spans="1:6" ht="80" x14ac:dyDescent="0.2">
      <c r="A13" s="16" t="s">
        <v>28</v>
      </c>
      <c r="B13" s="84" t="s">
        <v>106</v>
      </c>
      <c r="C13" s="112"/>
      <c r="D13" s="115"/>
      <c r="E13" s="116"/>
    </row>
    <row r="14" spans="1:6" x14ac:dyDescent="0.2">
      <c r="A14" s="16"/>
      <c r="B14" s="54"/>
      <c r="C14" s="112"/>
      <c r="D14" s="115"/>
      <c r="E14" s="116"/>
    </row>
    <row r="15" spans="1:6" ht="32" x14ac:dyDescent="0.2">
      <c r="A15" s="16" t="s">
        <v>10</v>
      </c>
      <c r="B15" s="15" t="s">
        <v>29</v>
      </c>
      <c r="C15" s="112"/>
      <c r="D15" s="115"/>
      <c r="E15" s="116"/>
    </row>
    <row r="16" spans="1:6" x14ac:dyDescent="0.2">
      <c r="A16" s="16"/>
      <c r="B16" s="54"/>
      <c r="C16" s="112"/>
      <c r="D16" s="115"/>
      <c r="E16" s="116"/>
    </row>
    <row r="17" spans="1:5" ht="48" x14ac:dyDescent="0.2">
      <c r="A17" s="16" t="s">
        <v>11</v>
      </c>
      <c r="B17" s="54" t="s">
        <v>86</v>
      </c>
      <c r="C17" s="112"/>
      <c r="D17" s="115"/>
      <c r="E17" s="116"/>
    </row>
    <row r="18" spans="1:5" x14ac:dyDescent="0.2">
      <c r="A18" s="16"/>
      <c r="B18" s="54"/>
      <c r="C18" s="112"/>
      <c r="D18" s="115"/>
      <c r="E18" s="116"/>
    </row>
    <row r="19" spans="1:5" ht="32" x14ac:dyDescent="0.2">
      <c r="A19" s="16" t="s">
        <v>14</v>
      </c>
      <c r="B19" s="15" t="s">
        <v>30</v>
      </c>
      <c r="C19" s="112"/>
      <c r="D19" s="115"/>
      <c r="E19" s="116"/>
    </row>
    <row r="20" spans="1:5" x14ac:dyDescent="0.2">
      <c r="A20" s="14"/>
      <c r="B20" s="54"/>
      <c r="C20" s="112"/>
      <c r="D20" s="115"/>
      <c r="E20" s="116"/>
    </row>
    <row r="21" spans="1:5" ht="32" x14ac:dyDescent="0.2">
      <c r="A21" s="16" t="s">
        <v>15</v>
      </c>
      <c r="B21" s="54" t="s">
        <v>87</v>
      </c>
      <c r="C21" s="112"/>
      <c r="D21" s="115"/>
      <c r="E21" s="116"/>
    </row>
    <row r="22" spans="1:5" x14ac:dyDescent="0.2">
      <c r="A22" s="14"/>
      <c r="B22" s="54"/>
      <c r="C22" s="112"/>
      <c r="D22" s="115"/>
      <c r="E22" s="116"/>
    </row>
    <row r="23" spans="1:5" ht="16" x14ac:dyDescent="0.2">
      <c r="A23" s="16" t="s">
        <v>31</v>
      </c>
      <c r="B23" s="20" t="s">
        <v>69</v>
      </c>
      <c r="C23" s="112"/>
      <c r="D23" s="115"/>
      <c r="E23" s="116"/>
    </row>
    <row r="24" spans="1:5" ht="32" x14ac:dyDescent="0.2">
      <c r="A24" s="16"/>
      <c r="B24" s="54" t="s">
        <v>70</v>
      </c>
      <c r="C24" s="112"/>
      <c r="D24" s="115"/>
      <c r="E24" s="116"/>
    </row>
    <row r="25" spans="1:5" x14ac:dyDescent="0.2">
      <c r="A25" s="14"/>
      <c r="B25" s="53"/>
      <c r="C25" s="112"/>
      <c r="D25" s="115"/>
      <c r="E25" s="116"/>
    </row>
    <row r="26" spans="1:5" ht="48" x14ac:dyDescent="0.2">
      <c r="A26" s="16" t="s">
        <v>32</v>
      </c>
      <c r="B26" s="77" t="s">
        <v>88</v>
      </c>
      <c r="C26" s="112"/>
      <c r="D26" s="115"/>
      <c r="E26" s="116"/>
    </row>
    <row r="27" spans="1:5" x14ac:dyDescent="0.2">
      <c r="A27" s="16"/>
      <c r="B27" s="53"/>
      <c r="C27" s="112"/>
      <c r="D27" s="115"/>
      <c r="E27" s="116"/>
    </row>
    <row r="28" spans="1:5" ht="48" x14ac:dyDescent="0.2">
      <c r="A28" s="16" t="s">
        <v>33</v>
      </c>
      <c r="B28" s="83" t="s">
        <v>93</v>
      </c>
      <c r="C28" s="112"/>
      <c r="D28" s="115"/>
      <c r="E28" s="116"/>
    </row>
    <row r="29" spans="1:5" x14ac:dyDescent="0.2">
      <c r="A29" s="16"/>
      <c r="B29" s="78"/>
      <c r="C29" s="112"/>
      <c r="D29" s="115"/>
      <c r="E29" s="116"/>
    </row>
    <row r="30" spans="1:5" ht="16" x14ac:dyDescent="0.2">
      <c r="A30" s="16" t="s">
        <v>34</v>
      </c>
      <c r="B30" s="78" t="s">
        <v>107</v>
      </c>
      <c r="C30" s="112"/>
      <c r="D30" s="115"/>
      <c r="E30" s="116"/>
    </row>
    <row r="31" spans="1:5" x14ac:dyDescent="0.2">
      <c r="A31" s="16"/>
      <c r="B31" s="78"/>
      <c r="C31" s="112"/>
      <c r="D31" s="115"/>
      <c r="E31" s="116"/>
    </row>
    <row r="32" spans="1:5" ht="33" thickBot="1" x14ac:dyDescent="0.25">
      <c r="A32" s="16" t="s">
        <v>35</v>
      </c>
      <c r="B32" s="78" t="s">
        <v>89</v>
      </c>
      <c r="C32" s="112"/>
      <c r="D32" s="115"/>
      <c r="E32" s="116"/>
    </row>
    <row r="33" spans="1:6" ht="17" thickBot="1" x14ac:dyDescent="0.25">
      <c r="A33" s="17"/>
      <c r="B33" s="19" t="s">
        <v>119</v>
      </c>
      <c r="C33" s="74">
        <v>1</v>
      </c>
      <c r="D33" s="107">
        <f>SUM(D7)</f>
        <v>0</v>
      </c>
      <c r="E33" s="108"/>
    </row>
    <row r="34" spans="1:6" ht="17" thickBot="1" x14ac:dyDescent="0.25">
      <c r="A34" s="17"/>
      <c r="B34" s="36" t="s">
        <v>120</v>
      </c>
      <c r="C34" s="37">
        <v>3</v>
      </c>
      <c r="D34" s="109">
        <f>3*D33</f>
        <v>0</v>
      </c>
      <c r="E34" s="110"/>
    </row>
    <row r="39" spans="1:6" ht="48" x14ac:dyDescent="0.2">
      <c r="A39" s="39" t="s">
        <v>54</v>
      </c>
      <c r="B39" s="22" t="s">
        <v>52</v>
      </c>
      <c r="C39" s="23" t="s">
        <v>109</v>
      </c>
      <c r="D39" s="24" t="s">
        <v>95</v>
      </c>
      <c r="E39" s="24" t="s">
        <v>96</v>
      </c>
    </row>
    <row r="40" spans="1:6" x14ac:dyDescent="0.2">
      <c r="A40" s="16"/>
      <c r="B40" s="54"/>
      <c r="C40" s="3"/>
      <c r="D40" s="3"/>
      <c r="E40" s="18"/>
    </row>
    <row r="41" spans="1:6" ht="32" x14ac:dyDescent="0.2">
      <c r="A41" s="16" t="s">
        <v>36</v>
      </c>
      <c r="B41" s="54" t="s">
        <v>108</v>
      </c>
      <c r="C41" s="3">
        <v>1</v>
      </c>
      <c r="D41" s="30">
        <v>0</v>
      </c>
      <c r="E41" s="30">
        <f>SUM(C41*D41)</f>
        <v>0</v>
      </c>
      <c r="F41">
        <f>SUM(C41:C55)</f>
        <v>13</v>
      </c>
    </row>
    <row r="42" spans="1:6" x14ac:dyDescent="0.2">
      <c r="A42" s="16"/>
      <c r="B42" s="54"/>
      <c r="C42" s="3"/>
      <c r="D42" s="30"/>
      <c r="E42" s="30"/>
    </row>
    <row r="43" spans="1:6" ht="16" x14ac:dyDescent="0.2">
      <c r="A43" s="16" t="s">
        <v>37</v>
      </c>
      <c r="B43" s="15" t="s">
        <v>81</v>
      </c>
      <c r="C43" s="3">
        <v>1</v>
      </c>
      <c r="D43" s="30">
        <v>0</v>
      </c>
      <c r="E43" s="30">
        <f t="shared" ref="E43:E55" si="0">SUM(C43*D43)</f>
        <v>0</v>
      </c>
    </row>
    <row r="44" spans="1:6" x14ac:dyDescent="0.2">
      <c r="A44" s="14"/>
      <c r="B44" s="54"/>
      <c r="C44" s="3"/>
      <c r="D44" s="30"/>
      <c r="E44" s="30"/>
    </row>
    <row r="45" spans="1:6" ht="32" x14ac:dyDescent="0.2">
      <c r="A45" s="16" t="s">
        <v>38</v>
      </c>
      <c r="B45" s="15" t="s">
        <v>41</v>
      </c>
      <c r="C45" s="3">
        <v>1</v>
      </c>
      <c r="D45" s="30">
        <v>0</v>
      </c>
      <c r="E45" s="30">
        <f t="shared" si="0"/>
        <v>0</v>
      </c>
    </row>
    <row r="46" spans="1:6" x14ac:dyDescent="0.2">
      <c r="B46" s="54"/>
      <c r="C46" s="3"/>
      <c r="D46" s="30"/>
      <c r="E46" s="30"/>
    </row>
    <row r="47" spans="1:6" ht="16" x14ac:dyDescent="0.2">
      <c r="A47" s="16" t="s">
        <v>39</v>
      </c>
      <c r="B47" s="15" t="s">
        <v>82</v>
      </c>
      <c r="C47" s="8">
        <v>1</v>
      </c>
      <c r="D47" s="30">
        <v>0</v>
      </c>
      <c r="E47" s="30">
        <f t="shared" si="0"/>
        <v>0</v>
      </c>
    </row>
    <row r="48" spans="1:6" x14ac:dyDescent="0.2">
      <c r="B48" s="53"/>
      <c r="C48" s="8"/>
      <c r="D48" s="30"/>
      <c r="E48" s="30"/>
    </row>
    <row r="49" spans="1:5" ht="16" x14ac:dyDescent="0.2">
      <c r="A49" s="16" t="s">
        <v>40</v>
      </c>
      <c r="B49" s="15" t="s">
        <v>110</v>
      </c>
      <c r="C49" s="3">
        <v>1</v>
      </c>
      <c r="D49" s="30">
        <v>0</v>
      </c>
      <c r="E49" s="30">
        <f t="shared" si="0"/>
        <v>0</v>
      </c>
    </row>
    <row r="50" spans="1:5" ht="32" x14ac:dyDescent="0.2">
      <c r="B50" s="54" t="s">
        <v>111</v>
      </c>
      <c r="C50" s="8"/>
      <c r="D50" s="30"/>
      <c r="E50" s="30"/>
    </row>
    <row r="51" spans="1:5" x14ac:dyDescent="0.2">
      <c r="A51" s="16"/>
      <c r="B51" s="54"/>
      <c r="C51" s="3"/>
      <c r="D51" s="30"/>
      <c r="E51" s="30"/>
    </row>
    <row r="52" spans="1:5" ht="16" x14ac:dyDescent="0.2">
      <c r="A52" s="16" t="s">
        <v>42</v>
      </c>
      <c r="B52" s="15" t="s">
        <v>83</v>
      </c>
      <c r="C52" s="3">
        <v>4</v>
      </c>
      <c r="D52" s="30">
        <v>0</v>
      </c>
      <c r="E52" s="30">
        <f t="shared" si="0"/>
        <v>0</v>
      </c>
    </row>
    <row r="53" spans="1:5" ht="48" x14ac:dyDescent="0.2">
      <c r="A53" s="16"/>
      <c r="B53" s="54" t="s">
        <v>112</v>
      </c>
      <c r="C53" s="8"/>
      <c r="D53" s="30"/>
      <c r="E53" s="30"/>
    </row>
    <row r="54" spans="1:5" x14ac:dyDescent="0.2">
      <c r="A54" s="14"/>
      <c r="B54" s="82"/>
      <c r="C54" s="27"/>
      <c r="D54" s="30"/>
      <c r="E54" s="30"/>
    </row>
    <row r="55" spans="1:5" ht="48" x14ac:dyDescent="0.2">
      <c r="A55" s="16" t="s">
        <v>43</v>
      </c>
      <c r="B55" s="82" t="s">
        <v>94</v>
      </c>
      <c r="C55" s="27">
        <v>4</v>
      </c>
      <c r="D55" s="30">
        <v>0</v>
      </c>
      <c r="E55" s="30">
        <f t="shared" si="0"/>
        <v>0</v>
      </c>
    </row>
    <row r="56" spans="1:5" x14ac:dyDescent="0.2">
      <c r="A56" s="16"/>
      <c r="B56" s="82"/>
      <c r="C56" s="27"/>
      <c r="D56" s="27"/>
      <c r="E56" s="3"/>
    </row>
    <row r="57" spans="1:5" x14ac:dyDescent="0.2">
      <c r="A57" s="16"/>
      <c r="B57" s="82"/>
      <c r="C57" s="27"/>
      <c r="D57" s="27"/>
      <c r="E57" s="3"/>
    </row>
    <row r="58" spans="1:5" ht="16" thickBot="1" x14ac:dyDescent="0.25">
      <c r="A58" s="16"/>
      <c r="B58" s="76"/>
      <c r="C58" s="27"/>
      <c r="D58" s="27"/>
      <c r="E58" s="3"/>
    </row>
    <row r="59" spans="1:5" ht="17" thickBot="1" x14ac:dyDescent="0.25">
      <c r="A59" s="21"/>
      <c r="B59" s="19" t="s">
        <v>118</v>
      </c>
      <c r="C59" s="26">
        <v>1</v>
      </c>
      <c r="D59" s="86">
        <f>SUM(D41:D58)</f>
        <v>0</v>
      </c>
      <c r="E59" s="29">
        <f>SUM(E41:E58)</f>
        <v>0</v>
      </c>
    </row>
    <row r="60" spans="1:5" ht="17" thickBot="1" x14ac:dyDescent="0.25">
      <c r="B60" s="36" t="s">
        <v>121</v>
      </c>
      <c r="C60" s="37">
        <v>3</v>
      </c>
      <c r="D60" s="87">
        <f>SUM(D59*3)</f>
        <v>0</v>
      </c>
      <c r="E60" s="38">
        <f>E59*C60</f>
        <v>0</v>
      </c>
    </row>
    <row r="61" spans="1:5" ht="16" thickBot="1" x14ac:dyDescent="0.25"/>
    <row r="62" spans="1:5" ht="17" thickBot="1" x14ac:dyDescent="0.25">
      <c r="B62" s="19" t="s">
        <v>117</v>
      </c>
      <c r="C62" s="26">
        <v>1</v>
      </c>
      <c r="D62" s="88">
        <f>+D59+D33</f>
        <v>0</v>
      </c>
      <c r="E62" s="29">
        <f>D33+E59</f>
        <v>0</v>
      </c>
    </row>
    <row r="63" spans="1:5" ht="17" thickBot="1" x14ac:dyDescent="0.25">
      <c r="B63" s="36" t="s">
        <v>122</v>
      </c>
      <c r="C63" s="37">
        <v>3</v>
      </c>
      <c r="D63" s="89">
        <f>SUM(D62*3)</f>
        <v>0</v>
      </c>
      <c r="E63" s="38">
        <f>E62*C63</f>
        <v>0</v>
      </c>
    </row>
    <row r="67" spans="1:2" x14ac:dyDescent="0.2">
      <c r="B67" s="12" t="s">
        <v>49</v>
      </c>
    </row>
    <row r="68" spans="1:2" ht="64" x14ac:dyDescent="0.2">
      <c r="A68" s="31"/>
      <c r="B68" s="79" t="s">
        <v>90</v>
      </c>
    </row>
    <row r="69" spans="1:2" ht="48" x14ac:dyDescent="0.2">
      <c r="A69" s="31"/>
      <c r="B69" s="80" t="s">
        <v>99</v>
      </c>
    </row>
    <row r="70" spans="1:2" x14ac:dyDescent="0.2">
      <c r="A70" s="32"/>
      <c r="B70" s="12"/>
    </row>
    <row r="71" spans="1:2" ht="32" x14ac:dyDescent="0.2">
      <c r="A71" s="33"/>
      <c r="B71" s="81" t="s">
        <v>62</v>
      </c>
    </row>
    <row r="72" spans="1:2" ht="16" x14ac:dyDescent="0.2">
      <c r="A72" s="34" t="s">
        <v>0</v>
      </c>
      <c r="B72" s="81" t="s">
        <v>44</v>
      </c>
    </row>
    <row r="73" spans="1:2" ht="64" x14ac:dyDescent="0.2">
      <c r="A73" s="33"/>
      <c r="B73" s="75" t="s">
        <v>73</v>
      </c>
    </row>
    <row r="74" spans="1:2" ht="16" x14ac:dyDescent="0.2">
      <c r="A74" s="34" t="s">
        <v>4</v>
      </c>
      <c r="B74" s="81" t="s">
        <v>45</v>
      </c>
    </row>
    <row r="75" spans="1:2" ht="32" x14ac:dyDescent="0.2">
      <c r="A75" s="34"/>
      <c r="B75" s="75" t="s">
        <v>46</v>
      </c>
    </row>
    <row r="76" spans="1:2" ht="16" x14ac:dyDescent="0.2">
      <c r="A76" s="34" t="s">
        <v>28</v>
      </c>
      <c r="B76" s="81" t="s">
        <v>100</v>
      </c>
    </row>
    <row r="77" spans="1:2" ht="80" x14ac:dyDescent="0.2">
      <c r="A77" s="34"/>
      <c r="B77" s="75" t="s">
        <v>71</v>
      </c>
    </row>
    <row r="78" spans="1:2" ht="16" x14ac:dyDescent="0.2">
      <c r="A78" s="34" t="s">
        <v>10</v>
      </c>
      <c r="B78" s="81" t="s">
        <v>47</v>
      </c>
    </row>
    <row r="79" spans="1:2" ht="32" x14ac:dyDescent="0.2">
      <c r="A79" s="34"/>
      <c r="B79" s="75" t="s">
        <v>72</v>
      </c>
    </row>
  </sheetData>
  <mergeCells count="5">
    <mergeCell ref="D33:E33"/>
    <mergeCell ref="D34:E34"/>
    <mergeCell ref="C7:C32"/>
    <mergeCell ref="D7:E32"/>
    <mergeCell ref="D6:E6"/>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Skupna rekapitulacija</vt:lpstr>
      <vt:lpstr>Ponudbeni predračun - storitve</vt:lpstr>
      <vt:lpstr>Ponudbeni predračun - CTM</vt:lpstr>
      <vt:lpstr>'Ponudbeni predračun - CTM'!Print_Area</vt:lpstr>
      <vt:lpstr>'Ponudbeni predračun - storitve'!Print_Area</vt:lpstr>
      <vt:lpstr>'Skupna 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dc:creator>
  <cp:lastModifiedBy>Branko Kašnik</cp:lastModifiedBy>
  <dcterms:created xsi:type="dcterms:W3CDTF">2021-07-13T04:35:44Z</dcterms:created>
  <dcterms:modified xsi:type="dcterms:W3CDTF">2026-02-21T15:43:22Z</dcterms:modified>
</cp:coreProperties>
</file>